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irene_martinez_rodriguez_fremap_es/Documents/Documentos/0271 - e learning/"/>
    </mc:Choice>
  </mc:AlternateContent>
  <xr:revisionPtr revIDLastSave="4" documentId="14_{7C4A5254-2B53-4B9B-8B79-A5DAA1DCE9CD}" xr6:coauthVersionLast="47" xr6:coauthVersionMax="47" xr10:uidLastSave="{52B3E2F4-0960-4C23-A5B2-23704386AB48}"/>
  <bookViews>
    <workbookView xWindow="-110" yWindow="-110" windowWidth="19420" windowHeight="10300" xr2:uid="{00000000-000D-0000-FFFF-FFFF00000000}"/>
  </bookViews>
  <sheets>
    <sheet name="Anexo I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0" i="2"/>
  <c r="E25" i="2"/>
  <c r="D13" i="2"/>
</calcChain>
</file>

<file path=xl/sharedStrings.xml><?xml version="1.0" encoding="utf-8"?>
<sst xmlns="http://schemas.openxmlformats.org/spreadsheetml/2006/main" count="19" uniqueCount="17">
  <si>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</si>
  <si>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</si>
  <si>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ANEXO I.  OFERTA ECONÓMICA</t>
  </si>
  <si>
    <t>FECHA: --/--/--</t>
  </si>
  <si>
    <t>LOTE 1:	Contratación de la prestación del servicio y mantenimiento de plataforma e-learning para la gestión de formación online para el área de formación y desarrollo de FREMAP, Mutua Colaboradora con la Seguridad Social nº61.</t>
  </si>
  <si>
    <t>PRECIO TOTAL OFERTA (PTO) PARA TODA LA DURACIÓN DEL CONTRATO (6 MESES): DATO A INCLUIR EN EL CAMPO CORRESPONDIENTE DEL PORTAL DE LICITACIÓN ELECTRÓNICA DE FREMAP  (en Euros, Impuesto/s Indirecto/s no incluido/s)*</t>
  </si>
  <si>
    <t>PRECIO TOTAL DE 6 MESES DE CONTRATO</t>
  </si>
  <si>
    <t>PRECIO TOTAL 6 MESES CONTRATO  (en Euros, Impuesto/s Indirecto/s no incluido/s)</t>
  </si>
  <si>
    <t>SERVICIO</t>
  </si>
  <si>
    <t xml:space="preserve">HOSTING
</t>
  </si>
  <si>
    <t xml:space="preserve">AULA VIRTUAL
</t>
  </si>
  <si>
    <t xml:space="preserve">INTEGRACIÓN
</t>
  </si>
  <si>
    <t>PRECIO POR SERVICIO MENSUAL OFERTADO (en Euros, Impuesto/s Indirecto/s no incluido/s)</t>
  </si>
  <si>
    <t>PRECIO POR SERVICIO TOTAL MÁXIMO OFERTADO (en Euros, Impuesto/s Indirecto/s no incluido/s)</t>
  </si>
  <si>
    <t>PRECIO POR SERVICIO MENSUAL MÁXIMO (en Euros, Impuesto/s Indirecto/s no incluido/s)</t>
  </si>
  <si>
    <t>PRECIO POR SERVICIO TOTAL MÁXIMO (en Euros, Impuesto/s Indirecto/s no incluido/s)</t>
  </si>
  <si>
    <t>*El importe de adjudicación - OFERTA TOTAL - será el precio total por los 6 meses de contrato. Este importe de adjudicación no podrá superar el presupuesto máximo del Lote, el cual asciende a 24.012,40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</si>
</sst>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3" fillId="0" borderId="0" xfId="1"/>
    <xf numFmtId="0" fontId="7" fillId="2" borderId="5" xfId="1" applyFont="1" applyFill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164" fontId="3" fillId="0" borderId="0" xfId="1" applyNumberFormat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7" fillId="2" borderId="10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164" fontId="8" fillId="5" borderId="8" xfId="1" applyNumberFormat="1" applyFont="1" applyFill="1" applyBorder="1" applyAlignment="1" applyProtection="1">
      <alignment horizontal="center" vertical="center" wrapText="1"/>
      <protection locked="0"/>
    </xf>
    <xf numFmtId="164" fontId="8" fillId="5" borderId="13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164" fontId="3" fillId="0" borderId="17" xfId="1" applyNumberFormat="1" applyBorder="1" applyAlignment="1">
      <alignment horizontal="center" vertical="center" wrapText="1"/>
    </xf>
    <xf numFmtId="0" fontId="8" fillId="4" borderId="18" xfId="1" applyFont="1" applyFill="1" applyBorder="1" applyAlignment="1">
      <alignment horizontal="center" vertical="center" wrapText="1"/>
    </xf>
    <xf numFmtId="164" fontId="3" fillId="0" borderId="19" xfId="1" applyNumberFormat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 vertical="center" wrapText="1"/>
    </xf>
    <xf numFmtId="164" fontId="8" fillId="5" borderId="9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5" xfId="1" applyNumberFormat="1" applyFont="1" applyBorder="1" applyAlignment="1">
      <alignment horizontal="center" vertical="center"/>
    </xf>
    <xf numFmtId="164" fontId="3" fillId="0" borderId="20" xfId="1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>
      <alignment horizontal="center" vertical="center"/>
    </xf>
    <xf numFmtId="0" fontId="4" fillId="6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6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3" borderId="0" xfId="2" applyFont="1" applyFill="1" applyBorder="1" applyAlignment="1">
      <alignment horizontal="center" vertical="center" wrapText="1"/>
    </xf>
    <xf numFmtId="0" fontId="7" fillId="3" borderId="22" xfId="2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22" xfId="0" applyBorder="1" applyAlignment="1"/>
    <xf numFmtId="0" fontId="11" fillId="0" borderId="0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 xr:uid="{A4A783CB-F959-4961-91EE-8B575C8F1DEF}"/>
    <cellStyle name="Normal 4" xfId="1" xr:uid="{CD6357BC-3E9A-4E61-87F9-23562D4778FB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866403</xdr:colOff>
      <xdr:row>0</xdr:row>
      <xdr:rowOff>117289</xdr:rowOff>
    </xdr:from>
    <xdr:to>
      <xdr:col>0</xdr:col>
      <xdr:colOff>1963271</xdr:colOff>
      <xdr:row>0</xdr:row>
      <xdr:rowOff>644885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403" y="117289"/>
          <a:ext cx="1096868" cy="52759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G40"/>
  <sheetViews>
    <sheetView showGridLines="0" tabSelected="1" topLeftCell="A17" zoomScale="47" zoomScaleNormal="47" workbookViewId="0">
      <selection activeCell="M28" sqref="M28"/>
    </sheetView>
  </sheetViews>
  <sheetFormatPr baseColWidth="10" defaultRowHeight="14.5"/>
  <cols>
    <col min="1" max="1" width="52.1796875" customWidth="1"/>
    <col min="2" max="2" width="46.453125" customWidth="1"/>
    <col min="3" max="3" width="39.7265625" customWidth="1"/>
    <col min="4" max="4" width="47.6328125" customWidth="1"/>
    <col min="5" max="5" width="35.453125" customWidth="1"/>
    <col min="6" max="6" width="2.08984375" customWidth="1"/>
    <col min="7" max="7" width="30.6328125" customWidth="1"/>
  </cols>
  <sheetData>
    <row r="1" spans="1:7" ht="59" customHeight="1">
      <c r="A1" s="42" t="s">
        <v>2</v>
      </c>
      <c r="B1" s="41"/>
      <c r="C1" s="41"/>
      <c r="D1" s="41"/>
      <c r="E1" s="36"/>
      <c r="F1" s="20"/>
      <c r="G1" s="20"/>
    </row>
    <row r="3" spans="1:7" ht="48.5" customHeight="1">
      <c r="A3" s="40" t="s">
        <v>4</v>
      </c>
      <c r="B3" s="41"/>
      <c r="C3" s="41"/>
      <c r="D3" s="41"/>
      <c r="E3" s="37"/>
      <c r="F3" s="19"/>
      <c r="G3" s="19"/>
    </row>
    <row r="4" spans="1:7" ht="15" thickBot="1">
      <c r="C4" s="1"/>
      <c r="D4" s="1"/>
      <c r="E4" s="1"/>
    </row>
    <row r="5" spans="1:7" ht="43" customHeight="1" thickBot="1">
      <c r="A5" s="52" t="s">
        <v>1</v>
      </c>
      <c r="B5" s="50"/>
      <c r="C5" s="50"/>
      <c r="D5" s="51"/>
      <c r="E5" s="32"/>
      <c r="F5" s="33"/>
      <c r="G5" s="33"/>
    </row>
    <row r="6" spans="1:7" ht="15" thickBot="1">
      <c r="C6" s="1"/>
      <c r="D6" s="1"/>
      <c r="E6" s="34"/>
      <c r="F6" s="8"/>
      <c r="G6" s="8"/>
    </row>
    <row r="7" spans="1:7" ht="71" customHeight="1" thickBot="1">
      <c r="A7" s="49" t="s">
        <v>0</v>
      </c>
      <c r="B7" s="50"/>
      <c r="C7" s="50"/>
      <c r="D7" s="51"/>
      <c r="E7" s="35"/>
      <c r="F7" s="33"/>
      <c r="G7" s="33"/>
    </row>
    <row r="8" spans="1:7" ht="15" thickBot="1"/>
    <row r="9" spans="1:7" ht="57.5" customHeight="1" thickBot="1">
      <c r="A9" s="21" t="s">
        <v>8</v>
      </c>
      <c r="B9" s="12" t="s">
        <v>12</v>
      </c>
      <c r="C9" s="2" t="s">
        <v>14</v>
      </c>
      <c r="D9" s="22" t="s">
        <v>7</v>
      </c>
      <c r="E9" s="56"/>
    </row>
    <row r="10" spans="1:7" ht="32.5" customHeight="1" thickBot="1">
      <c r="A10" s="23" t="s">
        <v>9</v>
      </c>
      <c r="B10" s="13"/>
      <c r="C10" s="3">
        <v>1586.88</v>
      </c>
      <c r="D10" s="24" t="str">
        <f>IF(B10&lt;=0,"Error Precio",IF(B10&gt;C10,"Error Precio",+B10*6))</f>
        <v>Error Precio</v>
      </c>
      <c r="E10" s="57"/>
    </row>
    <row r="11" spans="1:7" ht="30.5" customHeight="1" thickBot="1">
      <c r="A11" s="25" t="s">
        <v>10</v>
      </c>
      <c r="B11" s="14"/>
      <c r="C11" s="3">
        <v>383.52</v>
      </c>
      <c r="D11" s="26" t="str">
        <f>IF(B11&lt;=0,"Error Precio",IF(B11&gt;C11,"Error Precio",+B11*6))</f>
        <v>Error Precio</v>
      </c>
      <c r="E11" s="57"/>
    </row>
    <row r="12" spans="1:7" ht="58" customHeight="1" thickBot="1">
      <c r="A12" s="21" t="s">
        <v>8</v>
      </c>
      <c r="B12" s="12" t="s">
        <v>13</v>
      </c>
      <c r="C12" s="6" t="s">
        <v>15</v>
      </c>
      <c r="D12" s="27" t="s">
        <v>7</v>
      </c>
      <c r="E12" s="57"/>
    </row>
    <row r="13" spans="1:7" ht="36.5" customHeight="1" thickBot="1">
      <c r="A13" s="28" t="s">
        <v>11</v>
      </c>
      <c r="B13" s="29"/>
      <c r="C13" s="30">
        <v>12190</v>
      </c>
      <c r="D13" s="31" t="str">
        <f>IF(B13&lt;=0,"Error Precio",IF(B13&gt;C13,"Error Precio",+B13))</f>
        <v>Error Precio</v>
      </c>
      <c r="E13" s="57"/>
    </row>
    <row r="14" spans="1:7" ht="27.5" customHeight="1"/>
    <row r="15" spans="1:7" ht="60.5" customHeight="1"/>
    <row r="16" spans="1:7" ht="38.5" customHeight="1"/>
    <row r="17" spans="1:7" ht="53" customHeight="1"/>
    <row r="18" spans="1:7" ht="34.5" customHeight="1"/>
    <row r="19" spans="1:7">
      <c r="A19" s="10"/>
      <c r="B19" s="8"/>
      <c r="C19" s="15"/>
      <c r="D19" s="5"/>
    </row>
    <row r="20" spans="1:7" ht="7" customHeight="1" thickBot="1">
      <c r="A20" s="10"/>
      <c r="B20" s="8"/>
      <c r="C20" s="15"/>
      <c r="D20" s="5"/>
    </row>
    <row r="21" spans="1:7" ht="17" hidden="1" customHeight="1" thickBot="1">
      <c r="A21" s="10"/>
      <c r="B21" s="8"/>
      <c r="C21" s="15"/>
      <c r="D21" s="5"/>
    </row>
    <row r="22" spans="1:7" ht="15" hidden="1" thickBot="1">
      <c r="A22" s="10"/>
      <c r="B22" s="8"/>
      <c r="C22" s="15"/>
      <c r="D22" s="5"/>
    </row>
    <row r="23" spans="1:7" ht="1" hidden="1" customHeight="1" thickBot="1">
      <c r="A23" s="10"/>
      <c r="B23" s="8"/>
      <c r="C23" s="15"/>
      <c r="D23" s="5"/>
    </row>
    <row r="24" spans="1:7" ht="44" customHeight="1">
      <c r="A24" s="8"/>
      <c r="B24" s="8"/>
      <c r="C24" s="58" t="s">
        <v>5</v>
      </c>
      <c r="D24" s="59"/>
      <c r="E24" s="11" t="s">
        <v>6</v>
      </c>
    </row>
    <row r="25" spans="1:7" ht="11.5" customHeight="1">
      <c r="A25" s="8"/>
      <c r="B25" s="8"/>
      <c r="C25" s="58"/>
      <c r="D25" s="59"/>
      <c r="E25" s="53" t="str">
        <f>+IF(COUNTIF(D10:D13,"Error Precio"),"Oferta incompleta. Algún precio ofertado superior a precio tope o menor o igual a cero",SUM(D10:D13))</f>
        <v>Oferta incompleta. Algún precio ofertado superior a precio tope o menor o igual a cero</v>
      </c>
    </row>
    <row r="26" spans="1:7" ht="57" customHeight="1">
      <c r="A26" s="8"/>
      <c r="B26" s="8"/>
      <c r="C26" s="58"/>
      <c r="D26" s="59"/>
      <c r="E26" s="54"/>
    </row>
    <row r="27" spans="1:7">
      <c r="A27" s="7"/>
      <c r="B27" s="7"/>
      <c r="C27" s="60"/>
      <c r="D27" s="61"/>
      <c r="E27" s="55"/>
    </row>
    <row r="28" spans="1:7" ht="28.5" customHeight="1">
      <c r="A28" s="38"/>
      <c r="B28" s="38"/>
      <c r="C28" s="39"/>
      <c r="D28" s="17"/>
      <c r="E28" s="16"/>
    </row>
    <row r="29" spans="1:7" ht="12.5" customHeight="1">
      <c r="A29" s="38"/>
      <c r="B29" s="38"/>
      <c r="C29" s="39"/>
      <c r="D29" s="17"/>
      <c r="E29" s="16"/>
    </row>
    <row r="30" spans="1:7" hidden="1">
      <c r="A30" s="8"/>
      <c r="B30" s="8"/>
      <c r="C30" s="8"/>
      <c r="D30" s="8"/>
      <c r="E30" s="16"/>
    </row>
    <row r="31" spans="1:7" ht="21" hidden="1">
      <c r="A31" s="18"/>
      <c r="B31" s="18"/>
      <c r="C31" s="8"/>
      <c r="D31" s="8"/>
      <c r="E31" s="16"/>
    </row>
    <row r="32" spans="1:7" ht="46.5" customHeight="1">
      <c r="A32" s="62"/>
      <c r="B32" s="62"/>
      <c r="C32" s="62"/>
      <c r="D32" s="62"/>
      <c r="E32" s="62"/>
      <c r="F32" s="62"/>
      <c r="G32" s="62"/>
    </row>
    <row r="33" spans="1:7" ht="15" thickBot="1">
      <c r="A33" s="8"/>
      <c r="B33" s="8"/>
      <c r="C33" s="17"/>
      <c r="D33" s="17"/>
      <c r="E33" s="17"/>
    </row>
    <row r="34" spans="1:7" ht="33.5" customHeight="1" thickBot="1">
      <c r="A34" s="43" t="s">
        <v>16</v>
      </c>
      <c r="B34" s="44"/>
      <c r="C34" s="44"/>
      <c r="D34" s="44"/>
      <c r="E34" s="44"/>
      <c r="F34" s="44"/>
      <c r="G34" s="45"/>
    </row>
    <row r="35" spans="1:7" ht="21.5" thickBot="1">
      <c r="A35" s="8"/>
      <c r="B35" s="8"/>
      <c r="C35" s="18"/>
      <c r="D35" s="18"/>
      <c r="E35" s="18"/>
    </row>
    <row r="36" spans="1:7" ht="19" thickBot="1">
      <c r="A36" s="46" t="s">
        <v>3</v>
      </c>
      <c r="B36" s="47"/>
      <c r="C36" s="47"/>
      <c r="D36" s="47"/>
      <c r="E36" s="47"/>
      <c r="F36" s="47"/>
      <c r="G36" s="48"/>
    </row>
    <row r="37" spans="1:7" ht="15.5">
      <c r="C37" s="8"/>
      <c r="D37" s="8"/>
      <c r="E37" s="9"/>
    </row>
    <row r="38" spans="1:7">
      <c r="C38" s="8"/>
      <c r="D38" s="8"/>
      <c r="E38" s="8"/>
    </row>
    <row r="39" spans="1:7">
      <c r="A39" s="4"/>
      <c r="C39" s="8"/>
      <c r="D39" s="8"/>
      <c r="E39" s="8"/>
    </row>
    <row r="40" spans="1:7">
      <c r="C40" s="8"/>
      <c r="D40" s="8"/>
      <c r="E40" s="8"/>
    </row>
  </sheetData>
  <sheetProtection algorithmName="SHA-512" hashValue="BIYr+8NcJ+BNnhQHh5ruF4vAjX6yqnf8j4d1z/OZe61o/0t+EwB0D85DkAmxew3Q/dkfmv71uMxjaT2d0JkDsw==" saltValue="PRjH5qJiFv18mbjbHwWwqw==" spinCount="100000" sheet="1" objects="1" scenarios="1"/>
  <mergeCells count="10">
    <mergeCell ref="A3:D3"/>
    <mergeCell ref="A1:D1"/>
    <mergeCell ref="A34:G34"/>
    <mergeCell ref="A36:G36"/>
    <mergeCell ref="A7:D7"/>
    <mergeCell ref="A5:D5"/>
    <mergeCell ref="E25:E27"/>
    <mergeCell ref="E9:E13"/>
    <mergeCell ref="C24:D27"/>
    <mergeCell ref="A32:G32"/>
  </mergeCells>
  <conditionalFormatting sqref="D10:D11 D13">
    <cfRule type="cellIs" dxfId="1" priority="3" operator="equal">
      <formula>"Error Precio"</formula>
    </cfRule>
  </conditionalFormatting>
  <conditionalFormatting sqref="D19:D23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B10:B11 B13" xr:uid="{E50F3B50-66EC-4666-8647-67168527BD93}">
      <formula1>+B10*100=INT(B10*100)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Martinez Rodriguez, Irene</cp:lastModifiedBy>
  <dcterms:created xsi:type="dcterms:W3CDTF">2018-12-04T13:05:04Z</dcterms:created>
  <dcterms:modified xsi:type="dcterms:W3CDTF">2025-06-16T06:22:12Z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2025-02-05T07:02:15Z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409a952b-5cc0-42c5-b227-fc1fae9501ec</vt:lpwstr>
  </property>
  <property fmtid="{D5CDD505-2E9C-101B-9397-08002B2CF9AE}" pid="9" name="MSIP_Label_2c0a8209-6590-4cef-adb7-80fa47675d6e_ContentBits">
    <vt:lpwstr>2</vt:lpwstr>
  </property>
</Properties>
</file>